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ruifer\Desktop\DRAGADO MEIRA\Proyecto dragado Meira\"/>
    </mc:Choice>
  </mc:AlternateContent>
  <bookViews>
    <workbookView xWindow="0" yWindow="0" windowWidth="28800" windowHeight="11700" activeTab="1"/>
  </bookViews>
  <sheets>
    <sheet name="JUSTIFICACIÓN DE PRECIOS" sheetId="6" r:id="rId1"/>
    <sheet name="MEDICIONES" sheetId="11" r:id="rId2"/>
    <sheet name="CUADRO Nº1" sheetId="12" r:id="rId3"/>
    <sheet name="CUADRO Nº2" sheetId="13" r:id="rId4"/>
    <sheet name="PRESUPUESTOS PARCIALES" sheetId="1" r:id="rId5"/>
    <sheet name="RESUMEN DEL PRESUPUESTO" sheetId="5" r:id="rId6"/>
    <sheet name="PROGRAMA DE TRABAJOS" sheetId="7" r:id="rId7"/>
  </sheets>
  <definedNames>
    <definedName name="_xlnm.Print_Area" localSheetId="2">'CUADRO Nº1'!$A$1:$D$28</definedName>
    <definedName name="_xlnm.Print_Area" localSheetId="1">MEDICIONES!$A$28:$C$62</definedName>
    <definedName name="_xlnm.Print_Area" localSheetId="4">'PRESUPUESTOS PARCIALES'!$A$1:$E$22</definedName>
    <definedName name="_xlnm.Print_Area" localSheetId="6">'PROGRAMA DE TRABAJOS'!$A$1:$H$18</definedName>
    <definedName name="_xlnm.Print_Area" localSheetId="5">'RESUMEN DEL PRESUPUESTO'!$A$1:$B$17</definedName>
  </definedNames>
  <calcPr calcId="162913"/>
</workbook>
</file>

<file path=xl/calcChain.xml><?xml version="1.0" encoding="utf-8"?>
<calcChain xmlns="http://schemas.openxmlformats.org/spreadsheetml/2006/main">
  <c r="E13" i="6" l="1"/>
  <c r="A6" i="5" l="1"/>
  <c r="A5" i="5"/>
  <c r="A4" i="5"/>
  <c r="A3" i="5"/>
  <c r="B22" i="1"/>
  <c r="B17" i="1"/>
  <c r="B12" i="1"/>
  <c r="B11" i="1"/>
  <c r="B6" i="1"/>
  <c r="B5" i="1"/>
  <c r="B4" i="1"/>
  <c r="C52" i="13"/>
  <c r="C43" i="13"/>
  <c r="C34" i="13"/>
  <c r="C26" i="13"/>
  <c r="E42" i="6"/>
  <c r="E37" i="6"/>
  <c r="E32" i="6"/>
  <c r="E19" i="6"/>
  <c r="C17" i="13"/>
  <c r="C11" i="13"/>
  <c r="C5" i="13"/>
  <c r="B28" i="12"/>
  <c r="B22" i="12"/>
  <c r="B16" i="12"/>
  <c r="B14" i="12"/>
  <c r="B8" i="12"/>
  <c r="B6" i="12"/>
  <c r="B4" i="12"/>
  <c r="B62" i="11"/>
  <c r="B55" i="11"/>
  <c r="B48" i="11"/>
  <c r="B45" i="11"/>
  <c r="B38" i="11"/>
  <c r="B34" i="11"/>
  <c r="B31" i="11"/>
  <c r="E24" i="6"/>
  <c r="E12" i="6"/>
  <c r="E6" i="6"/>
  <c r="E5" i="6"/>
  <c r="E4" i="6"/>
  <c r="E7" i="6" l="1"/>
  <c r="F8" i="6" s="1"/>
  <c r="D7" i="13"/>
  <c r="E14" i="6"/>
  <c r="F15" i="6" s="1"/>
  <c r="C6" i="1"/>
  <c r="H64" i="11"/>
  <c r="C22" i="1" s="1"/>
  <c r="H57" i="11"/>
  <c r="C17" i="1" s="1"/>
  <c r="H50" i="11"/>
  <c r="C12" i="1" s="1"/>
  <c r="G46" i="11"/>
  <c r="H47" i="11" s="1"/>
  <c r="C11" i="1" s="1"/>
  <c r="G32" i="11"/>
  <c r="H33" i="11" s="1"/>
  <c r="D36" i="11" s="1"/>
  <c r="G36" i="11" s="1"/>
  <c r="C20" i="11"/>
  <c r="D20" i="11" s="1"/>
  <c r="C18" i="11"/>
  <c r="D18" i="11" s="1"/>
  <c r="C16" i="11"/>
  <c r="D16" i="11" s="1"/>
  <c r="C14" i="11"/>
  <c r="D14" i="11" s="1"/>
  <c r="C12" i="11"/>
  <c r="D12" i="11" s="1"/>
  <c r="C10" i="11"/>
  <c r="D10" i="11" s="1"/>
  <c r="C8" i="11"/>
  <c r="D8" i="11" s="1"/>
  <c r="C4" i="1" l="1"/>
  <c r="D23" i="11"/>
  <c r="D35" i="11" s="1"/>
  <c r="G35" i="11" s="1"/>
  <c r="H37" i="11" s="1"/>
  <c r="C5" i="1" s="1"/>
  <c r="D28" i="13"/>
  <c r="E26" i="6"/>
  <c r="D30" i="13" s="1"/>
  <c r="E25" i="6"/>
  <c r="D29" i="13" s="1"/>
  <c r="D31" i="13" l="1"/>
  <c r="E32" i="13" s="1"/>
  <c r="D13" i="13"/>
  <c r="D14" i="13" s="1"/>
  <c r="E15" i="13" s="1"/>
  <c r="F20" i="6"/>
  <c r="D6" i="1" s="1"/>
  <c r="E6" i="1" s="1"/>
  <c r="D19" i="13"/>
  <c r="E20" i="13" s="1"/>
  <c r="F33" i="6"/>
  <c r="D17" i="12" s="1"/>
  <c r="D36" i="13"/>
  <c r="E37" i="13" s="1"/>
  <c r="F38" i="6"/>
  <c r="D23" i="12" s="1"/>
  <c r="D45" i="13"/>
  <c r="E46" i="13" s="1"/>
  <c r="F43" i="6"/>
  <c r="D29" i="12" s="1"/>
  <c r="D54" i="13"/>
  <c r="E55" i="13" s="1"/>
  <c r="E27" i="6"/>
  <c r="F28" i="6" s="1"/>
  <c r="D15" i="12" s="1"/>
  <c r="D7" i="12"/>
  <c r="C6" i="7" l="1"/>
  <c r="E6" i="7"/>
  <c r="D17" i="1"/>
  <c r="E17" i="1" s="1"/>
  <c r="D9" i="12"/>
  <c r="D22" i="1"/>
  <c r="D8" i="13"/>
  <c r="E9" i="13" s="1"/>
  <c r="D12" i="1"/>
  <c r="E12" i="1" s="1"/>
  <c r="D5" i="1"/>
  <c r="E5" i="1" s="1"/>
  <c r="D11" i="1"/>
  <c r="E11" i="1" s="1"/>
  <c r="D10" i="7" l="1"/>
  <c r="B10" i="7"/>
  <c r="B16" i="7" s="1"/>
  <c r="B18" i="7" s="1"/>
  <c r="C10" i="7"/>
  <c r="E10" i="7"/>
  <c r="F10" i="7"/>
  <c r="F16" i="7" s="1"/>
  <c r="D14" i="7"/>
  <c r="E14" i="7"/>
  <c r="C14" i="7"/>
  <c r="E22" i="1"/>
  <c r="D12" i="7"/>
  <c r="E12" i="7"/>
  <c r="C12" i="7"/>
  <c r="C9" i="7"/>
  <c r="D9" i="7"/>
  <c r="E9" i="7"/>
  <c r="E5" i="7"/>
  <c r="D5" i="7"/>
  <c r="B5" i="5"/>
  <c r="B4" i="5"/>
  <c r="H14" i="7" l="1"/>
  <c r="H8" i="7"/>
  <c r="E16" i="7"/>
  <c r="H12" i="7"/>
  <c r="D16" i="7"/>
  <c r="B6" i="5"/>
  <c r="D5" i="12"/>
  <c r="D4" i="1" l="1"/>
  <c r="E4" i="1" l="1"/>
  <c r="C4" i="7" s="1"/>
  <c r="C16" i="7" l="1"/>
  <c r="C18" i="7" s="1"/>
  <c r="D18" i="7" s="1"/>
  <c r="E18" i="7" s="1"/>
  <c r="F18" i="7" s="1"/>
  <c r="H3" i="7"/>
  <c r="B3" i="5"/>
  <c r="B8" i="5" s="1"/>
  <c r="B11" i="5" l="1"/>
  <c r="B10" i="5"/>
  <c r="B13" i="5" l="1"/>
  <c r="B15" i="5" s="1"/>
  <c r="B17" i="5" l="1"/>
</calcChain>
</file>

<file path=xl/sharedStrings.xml><?xml version="1.0" encoding="utf-8"?>
<sst xmlns="http://schemas.openxmlformats.org/spreadsheetml/2006/main" count="227" uniqueCount="90">
  <si>
    <t>UD</t>
  </si>
  <si>
    <t>DESCRIPCION</t>
  </si>
  <si>
    <t>MEDICION</t>
  </si>
  <si>
    <t>PRECIO</t>
  </si>
  <si>
    <t>TOTAL</t>
  </si>
  <si>
    <t>m3</t>
  </si>
  <si>
    <t>pa</t>
  </si>
  <si>
    <t>m</t>
  </si>
  <si>
    <t>RESUMEN DEL PRESUPUESTO</t>
  </si>
  <si>
    <t>GASTOS GENERALES</t>
  </si>
  <si>
    <t>BENEFICIO INDUSTRIAL</t>
  </si>
  <si>
    <t>IVA 21%</t>
  </si>
  <si>
    <t>Partida alzada de abono íntegro para el desmontaje, acopio y montaje en su posición original de las instalaciones flotantes de atraque existentes dentro de la zona de actuación.</t>
  </si>
  <si>
    <t>Costes indirectos</t>
  </si>
  <si>
    <t>PRECIO UNITARIO</t>
  </si>
  <si>
    <t>PRECIO FINAL</t>
  </si>
  <si>
    <t>Gánguil autopropulsado</t>
  </si>
  <si>
    <t>h</t>
  </si>
  <si>
    <t>Embarcación auxiliar</t>
  </si>
  <si>
    <t>Equipo de buceadores</t>
  </si>
  <si>
    <t>Despliegue de cortina antiturbidez para contención de sedimentos y áridos a la deriva, fabricada en polipropileno reforzado con fibra de PET de alta resistencia, faldón de hasta 6 metros de altura, montada sobre barrera de contención de poliéster recubierto con PVC mediante cadena de acero galvanizado y grilletes,  colocada durante las operaciones de dragado, incluso desplazamientos necesarios durante la ejecución de la obra.</t>
  </si>
  <si>
    <t>Partida alzada a justificar para la ejecución del Plan de Vigilancia Ambiental.</t>
  </si>
  <si>
    <t>%</t>
  </si>
  <si>
    <t>Draga de cuchara sobre pontón</t>
  </si>
  <si>
    <t>Cortina anti turbidez</t>
  </si>
  <si>
    <t>CAPÍTULO I: DRAGADO</t>
  </si>
  <si>
    <t>CAPÍTULO III: GESTIÓN DE RESIDUOS</t>
  </si>
  <si>
    <t>CAPÍTULO IV: SEGURIDAD Y SALUD</t>
  </si>
  <si>
    <t>P.E.M. ACUMULADO</t>
  </si>
  <si>
    <t>CAPÍTULO II: MEDIDAS PROTECTORAS Y DE CONTROL</t>
  </si>
  <si>
    <t>Partida alzada a justificar para la gestión de los residuos, tanto generados por la propia obra como aquellos de origen antrópico que se encuentren en la zona objeto de dragado.</t>
  </si>
  <si>
    <t>CAPÍTULO 1: DRAGADO</t>
  </si>
  <si>
    <t>CAPÍTULO 2: MEDIDAS DE PROTECCIÓN Y CONTROL</t>
  </si>
  <si>
    <t>CAPÍTULO 3: GESTIÓN DE RESIDUOS</t>
  </si>
  <si>
    <t>CAPÍTULO 4: SEGURIDAD Y SALUD</t>
  </si>
  <si>
    <t>MEDICIONES AUXILIARES</t>
  </si>
  <si>
    <t>DRAGADO</t>
  </si>
  <si>
    <t>P.K.</t>
  </si>
  <si>
    <t>Sup. Desmonte</t>
  </si>
  <si>
    <t>Distancia</t>
  </si>
  <si>
    <t>Vol. Desmonte</t>
  </si>
  <si>
    <r>
      <t>m</t>
    </r>
    <r>
      <rPr>
        <vertAlign val="superscript"/>
        <sz val="8"/>
        <rFont val="Arial"/>
        <family val="2"/>
      </rPr>
      <t>2</t>
    </r>
  </si>
  <si>
    <r>
      <t>m</t>
    </r>
    <r>
      <rPr>
        <vertAlign val="superscript"/>
        <sz val="8"/>
        <rFont val="Arial"/>
        <family val="2"/>
      </rPr>
      <t>3</t>
    </r>
  </si>
  <si>
    <t>Ancho</t>
  </si>
  <si>
    <t>Largo</t>
  </si>
  <si>
    <t>Alto</t>
  </si>
  <si>
    <t>Parcial</t>
  </si>
  <si>
    <t>Uds</t>
  </si>
  <si>
    <t>Partida alzada de abono íntegro para la ejecución del Estudio Básico de Seguridad y Salud.</t>
  </si>
  <si>
    <t>PRECIO DE LA UNIDAD DE OBRA</t>
  </si>
  <si>
    <t>Tres mil euros</t>
  </si>
  <si>
    <t>Ciento ochenta euros con cincuenta y dos céntimos</t>
  </si>
  <si>
    <t>Veintisiete mil setecientos veinte euros</t>
  </si>
  <si>
    <t>Mil novecientos sesenta y siete euros con noventa y seis céntimos</t>
  </si>
  <si>
    <t>Maquinaria</t>
  </si>
  <si>
    <t>Materiales</t>
  </si>
  <si>
    <t>Mano de obra</t>
  </si>
  <si>
    <t>Camión con caja basculante</t>
  </si>
  <si>
    <t>Excavadora hidráulica</t>
  </si>
  <si>
    <t>Dragado del fondo marino hasta 3 metros de profundidad en zona de arenas y arenas fangosas con refino de taludes según plano, transporte de los productos a zonas de regeneración de bancos marisqueros en un radio de 2 kilómetros, incluso extensión de capa homogénea sobre el fondo marino según plano.</t>
  </si>
  <si>
    <t>Dragado del fondo marino hasta 3 metros de profundidad en zona de arenas y arenas fangosas con refino de taludes según plano, carga y transporte de los productos a punto de vertido autorizado en un radio de 20 millas náuticas.</t>
  </si>
  <si>
    <t>Tres mil trescientos ochenta y dos euros con setenta y siete céntimos</t>
  </si>
  <si>
    <t>Sin descomposición</t>
  </si>
  <si>
    <t>-</t>
  </si>
  <si>
    <t>Dragado con regeneración de banco marisquero</t>
  </si>
  <si>
    <t>Dragado con vertido en punto autorizado</t>
  </si>
  <si>
    <t>Despliegue de cortina antiturbidez</t>
  </si>
  <si>
    <t>Ejecución del plan de vigilancia ambiental</t>
  </si>
  <si>
    <t>Desmonataje y montaje del pantalán  auxiliar</t>
  </si>
  <si>
    <t>P.E.M. MENSUAL</t>
  </si>
  <si>
    <t>MES PREVIO AL INICIO DE OBRAS</t>
  </si>
  <si>
    <t>MES POSTERIOR AL FIN DE OBRAS</t>
  </si>
  <si>
    <t>P.E.M. PARCIAL</t>
  </si>
  <si>
    <t>1º MES</t>
  </si>
  <si>
    <t>2º MES</t>
  </si>
  <si>
    <t>3º MES</t>
  </si>
  <si>
    <t>TOTAL DEL PRESUPUESTO DE EJECUCIÓN MATERIAL</t>
  </si>
  <si>
    <t>TOTAL DEL PRESUPUESTO BASE DE LICITACIÓN SIN IVA</t>
  </si>
  <si>
    <t>TOTAL DEL PRESUPUESTO BASE DE LICITACIÓN CON IVA</t>
  </si>
  <si>
    <t>Siete euros con treinta y cuatro céntimos</t>
  </si>
  <si>
    <t>Trece euros con veintiocho céntimos</t>
  </si>
  <si>
    <t>Total de volumen de dragado=</t>
  </si>
  <si>
    <t>- Superficie de regeneración según el Estudio de caracterización y gestión del material de dragado</t>
  </si>
  <si>
    <t>- Volumen total de dragado según medición auxiliar</t>
  </si>
  <si>
    <t>- Volumen destinado a regeneración de banco</t>
  </si>
  <si>
    <t>- Pantalán auxiliar de pesca</t>
  </si>
  <si>
    <t>- Perímetro promedio de la zona de trabajo</t>
  </si>
  <si>
    <t>- Plan de Vigilancia Ambiental</t>
  </si>
  <si>
    <t>- Gestión de residuos</t>
  </si>
  <si>
    <t>- Estudio básico de Seguridad y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</si>
</sst>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\ &quot;€&quot;"/>
  </numFmts>
  <fonts count="5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justify" wrapText="1"/>
    </xf>
    <xf numFmtId="4" fontId="1" fillId="0" borderId="0" xfId="0" applyNumberFormat="1" applyFont="1" applyAlignment="1">
      <alignment horizontal="right"/>
    </xf>
    <xf numFmtId="4" fontId="2" fillId="0" borderId="0" xfId="0" applyNumberFormat="1" applyFont="1"/>
    <xf numFmtId="164" fontId="0" fillId="0" borderId="0" xfId="0" applyNumberFormat="1"/>
    <xf numFmtId="10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  <xf numFmtId="0" fontId="1" fillId="0" borderId="0" xfId="0" applyFont="1" applyAlignment="1">
      <alignment horizontal="right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4" fontId="1" fillId="0" borderId="0" xfId="0" applyNumberFormat="1" applyFont="1"/>
    <xf numFmtId="4" fontId="1" fillId="0" borderId="0" xfId="0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left"/>
    </xf>
    <xf numFmtId="0" fontId="1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" fillId="0" borderId="0" xfId="0" applyNumberFormat="1" applyFont="1" applyAlignment="1">
      <alignment wrapText="1"/>
    </xf>
    <xf numFmtId="0" fontId="4" fillId="0" borderId="0" xfId="0" applyFont="1" applyAlignment="1">
      <alignment horizontal="justify" wrapText="1"/>
    </xf>
    <xf numFmtId="165" fontId="1" fillId="0" borderId="0" xfId="0" applyNumberFormat="1" applyFont="1" applyAlignment="1">
      <alignment wrapText="1"/>
    </xf>
    <xf numFmtId="0" fontId="1" fillId="0" borderId="0" xfId="0" applyFont="1" applyAlignment="1">
      <alignment horizontal="left" indent="2"/>
    </xf>
    <xf numFmtId="165" fontId="2" fillId="0" borderId="0" xfId="0" applyNumberFormat="1" applyFont="1"/>
    <xf numFmtId="0" fontId="0" fillId="0" borderId="0" xfId="0" applyAlignment="1">
      <alignment horizontal="left"/>
    </xf>
    <xf numFmtId="49" fontId="1" fillId="0" borderId="0" xfId="0" applyNumberFormat="1" applyFont="1"/>
    <xf numFmtId="49" fontId="0" fillId="0" borderId="0" xfId="0" applyNumberFormat="1"/>
    <xf numFmtId="49" fontId="1" fillId="0" borderId="0" xfId="0" applyNumberFormat="1" applyFont="1" applyAlignment="1">
      <alignment horizontal="justify" wrapText="1"/>
    </xf>
    <xf numFmtId="49" fontId="1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/>
  </sheetViews>
  <sheetFormatPr baseColWidth="10" defaultRowHeight="11.25" x14ac:dyDescent="0.2"/>
  <cols>
    <col min="1" max="1" width="8.33203125" style="6" bestFit="1" customWidth="1"/>
    <col min="2" max="2" width="6.33203125" customWidth="1"/>
    <col min="3" max="3" width="41.33203125" customWidth="1"/>
    <col min="4" max="5" width="15.83203125" style="1" customWidth="1"/>
    <col min="6" max="6" width="15.83203125" customWidth="1"/>
  </cols>
  <sheetData>
    <row r="1" spans="1:6" ht="22.5" x14ac:dyDescent="0.2">
      <c r="A1" s="6" t="s">
        <v>0</v>
      </c>
      <c r="C1" t="s">
        <v>1</v>
      </c>
      <c r="D1" s="1" t="s">
        <v>14</v>
      </c>
      <c r="E1" s="1" t="s">
        <v>15</v>
      </c>
      <c r="F1" s="17" t="s">
        <v>49</v>
      </c>
    </row>
    <row r="2" spans="1:6" ht="78.75" x14ac:dyDescent="0.2">
      <c r="A2" s="6" t="s">
        <v>5</v>
      </c>
      <c r="C2" s="3" t="s">
        <v>59</v>
      </c>
    </row>
    <row r="4" spans="1:6" x14ac:dyDescent="0.2">
      <c r="A4" s="6">
        <v>0.04</v>
      </c>
      <c r="B4" t="s">
        <v>17</v>
      </c>
      <c r="C4" s="3" t="s">
        <v>23</v>
      </c>
      <c r="D4" s="1">
        <v>165.5</v>
      </c>
      <c r="E4" s="1">
        <f>D4*A4</f>
        <v>6.62</v>
      </c>
    </row>
    <row r="5" spans="1:6" x14ac:dyDescent="0.2">
      <c r="A5" s="6">
        <v>5.0000000000000001E-3</v>
      </c>
      <c r="B5" t="s">
        <v>17</v>
      </c>
      <c r="C5" s="3" t="s">
        <v>57</v>
      </c>
      <c r="D5" s="1">
        <v>25.07</v>
      </c>
      <c r="E5" s="1">
        <f>D5*A5</f>
        <v>0.12535000000000002</v>
      </c>
    </row>
    <row r="6" spans="1:6" x14ac:dyDescent="0.2">
      <c r="A6" s="6">
        <v>5.0000000000000001E-3</v>
      </c>
      <c r="B6" t="s">
        <v>17</v>
      </c>
      <c r="C6" s="3" t="s">
        <v>58</v>
      </c>
      <c r="D6" s="1">
        <v>49.47</v>
      </c>
      <c r="E6" s="1">
        <f>D6*A6</f>
        <v>0.24734999999999999</v>
      </c>
    </row>
    <row r="7" spans="1:6" x14ac:dyDescent="0.2">
      <c r="A7" s="6">
        <v>0.05</v>
      </c>
      <c r="B7" s="7" t="s">
        <v>22</v>
      </c>
      <c r="C7" s="3" t="s">
        <v>13</v>
      </c>
      <c r="E7" s="1">
        <f>0.05*SUM(E4:E6)</f>
        <v>0.34963500000000003</v>
      </c>
    </row>
    <row r="8" spans="1:6" x14ac:dyDescent="0.2">
      <c r="F8" s="5">
        <f>SUM(E4:E7)</f>
        <v>7.3423350000000003</v>
      </c>
    </row>
    <row r="10" spans="1:6" ht="67.5" x14ac:dyDescent="0.2">
      <c r="A10" s="6" t="s">
        <v>5</v>
      </c>
      <c r="C10" s="3" t="s">
        <v>60</v>
      </c>
    </row>
    <row r="12" spans="1:6" x14ac:dyDescent="0.2">
      <c r="A12" s="6">
        <v>0.04</v>
      </c>
      <c r="B12" t="s">
        <v>17</v>
      </c>
      <c r="C12" s="3" t="s">
        <v>23</v>
      </c>
      <c r="D12" s="1">
        <v>165.5</v>
      </c>
      <c r="E12" s="1">
        <f>D12*A12</f>
        <v>6.62</v>
      </c>
    </row>
    <row r="13" spans="1:6" x14ac:dyDescent="0.2">
      <c r="A13" s="6">
        <v>0.04</v>
      </c>
      <c r="B13" t="s">
        <v>17</v>
      </c>
      <c r="C13" s="3" t="s">
        <v>16</v>
      </c>
      <c r="D13" s="1">
        <v>150.80000000000001</v>
      </c>
      <c r="E13" s="1">
        <f>D13*A13</f>
        <v>6.0320000000000009</v>
      </c>
    </row>
    <row r="14" spans="1:6" x14ac:dyDescent="0.2">
      <c r="A14" s="6">
        <v>0.05</v>
      </c>
      <c r="B14" s="7" t="s">
        <v>22</v>
      </c>
      <c r="C14" s="3" t="s">
        <v>13</v>
      </c>
      <c r="E14" s="1">
        <f>0.05*SUM(E12:E13)</f>
        <v>0.63260000000000005</v>
      </c>
    </row>
    <row r="15" spans="1:6" x14ac:dyDescent="0.2">
      <c r="F15" s="5">
        <f>SUM(E12:E14)</f>
        <v>13.284600000000001</v>
      </c>
    </row>
    <row r="17" spans="1:6" ht="45" x14ac:dyDescent="0.2">
      <c r="A17" s="6" t="s">
        <v>6</v>
      </c>
      <c r="C17" s="3" t="s">
        <v>12</v>
      </c>
    </row>
    <row r="19" spans="1:6" x14ac:dyDescent="0.2">
      <c r="C19" s="20" t="s">
        <v>62</v>
      </c>
      <c r="D19" s="1">
        <v>3000</v>
      </c>
      <c r="E19" s="1">
        <f>D19</f>
        <v>3000</v>
      </c>
    </row>
    <row r="20" spans="1:6" x14ac:dyDescent="0.2">
      <c r="F20" s="5">
        <f>SUM(E18:E19)</f>
        <v>3000</v>
      </c>
    </row>
    <row r="22" spans="1:6" ht="112.5" x14ac:dyDescent="0.2">
      <c r="A22" s="6" t="s">
        <v>7</v>
      </c>
      <c r="C22" s="3" t="s">
        <v>20</v>
      </c>
    </row>
    <row r="24" spans="1:6" x14ac:dyDescent="0.2">
      <c r="A24" s="6">
        <v>1</v>
      </c>
      <c r="B24" s="2" t="s">
        <v>7</v>
      </c>
      <c r="C24" s="2" t="s">
        <v>24</v>
      </c>
      <c r="D24" s="1">
        <v>168</v>
      </c>
      <c r="E24" s="1">
        <f>D24*A24</f>
        <v>168</v>
      </c>
    </row>
    <row r="25" spans="1:6" x14ac:dyDescent="0.2">
      <c r="A25" s="6">
        <v>0.01</v>
      </c>
      <c r="B25" s="2" t="s">
        <v>17</v>
      </c>
      <c r="C25" s="2" t="s">
        <v>19</v>
      </c>
      <c r="D25" s="1">
        <v>142.5</v>
      </c>
      <c r="E25" s="1">
        <f t="shared" ref="E25:E26" si="0">D25*A25</f>
        <v>1.425</v>
      </c>
    </row>
    <row r="26" spans="1:6" x14ac:dyDescent="0.2">
      <c r="A26" s="6">
        <v>0.02</v>
      </c>
      <c r="B26" s="2" t="s">
        <v>17</v>
      </c>
      <c r="C26" s="2" t="s">
        <v>18</v>
      </c>
      <c r="D26" s="1">
        <v>125</v>
      </c>
      <c r="E26" s="1">
        <f t="shared" si="0"/>
        <v>2.5</v>
      </c>
    </row>
    <row r="27" spans="1:6" x14ac:dyDescent="0.2">
      <c r="A27" s="6">
        <v>0.05</v>
      </c>
      <c r="B27" s="7" t="s">
        <v>22</v>
      </c>
      <c r="C27" s="3" t="s">
        <v>13</v>
      </c>
      <c r="E27" s="1">
        <f>0.05*SUM(E24:E26)</f>
        <v>8.5962500000000013</v>
      </c>
    </row>
    <row r="28" spans="1:6" x14ac:dyDescent="0.2">
      <c r="F28" s="5">
        <f>SUM(E24:E27)</f>
        <v>180.52125000000001</v>
      </c>
    </row>
    <row r="30" spans="1:6" ht="22.5" x14ac:dyDescent="0.2">
      <c r="A30" s="6" t="s">
        <v>6</v>
      </c>
      <c r="C30" s="3" t="s">
        <v>21</v>
      </c>
    </row>
    <row r="32" spans="1:6" x14ac:dyDescent="0.2">
      <c r="C32" s="20" t="s">
        <v>62</v>
      </c>
      <c r="D32" s="1">
        <v>27720</v>
      </c>
      <c r="E32" s="1">
        <f>D32</f>
        <v>27720</v>
      </c>
    </row>
    <row r="33" spans="1:6" x14ac:dyDescent="0.2">
      <c r="F33" s="5">
        <f>SUM(E31:E32)</f>
        <v>27720</v>
      </c>
    </row>
    <row r="35" spans="1:6" ht="45" x14ac:dyDescent="0.2">
      <c r="A35" s="6" t="s">
        <v>6</v>
      </c>
      <c r="C35" s="3" t="s">
        <v>30</v>
      </c>
    </row>
    <row r="37" spans="1:6" x14ac:dyDescent="0.2">
      <c r="C37" s="20" t="s">
        <v>62</v>
      </c>
      <c r="D37" s="14">
        <v>1967.96</v>
      </c>
      <c r="E37" s="1">
        <f>D37</f>
        <v>1967.96</v>
      </c>
    </row>
    <row r="38" spans="1:6" x14ac:dyDescent="0.2">
      <c r="F38" s="5">
        <f>SUM(E36:E37)</f>
        <v>1967.96</v>
      </c>
    </row>
    <row r="40" spans="1:6" ht="33.75" x14ac:dyDescent="0.2">
      <c r="A40" s="6" t="s">
        <v>6</v>
      </c>
      <c r="C40" s="3" t="s">
        <v>48</v>
      </c>
    </row>
    <row r="42" spans="1:6" x14ac:dyDescent="0.2">
      <c r="C42" s="20" t="s">
        <v>62</v>
      </c>
      <c r="D42" s="1">
        <v>3382.77</v>
      </c>
      <c r="E42" s="1">
        <f>D42</f>
        <v>3382.77</v>
      </c>
    </row>
    <row r="43" spans="1:6" x14ac:dyDescent="0.2">
      <c r="F43" s="5">
        <f>SUM(E41:E42)</f>
        <v>3382.77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workbookViewId="0"/>
  </sheetViews>
  <sheetFormatPr baseColWidth="10" defaultColWidth="9.1640625" defaultRowHeight="11.25" x14ac:dyDescent="0.2"/>
  <cols>
    <col min="1" max="1" width="4.33203125" bestFit="1" customWidth="1"/>
    <col min="2" max="2" width="41.33203125" customWidth="1"/>
    <col min="3" max="3" width="8.5" bestFit="1" customWidth="1"/>
    <col min="4" max="4" width="12.83203125" style="1" bestFit="1" customWidth="1"/>
    <col min="5" max="5" width="6.5" style="1" bestFit="1" customWidth="1"/>
    <col min="6" max="6" width="4.6640625" style="1" bestFit="1" customWidth="1"/>
    <col min="7" max="7" width="9.1640625" style="1" bestFit="1" customWidth="1"/>
    <col min="8" max="8" width="9.83203125" style="1" bestFit="1" customWidth="1"/>
    <col min="9" max="9" width="10.83203125" style="5" customWidth="1"/>
  </cols>
  <sheetData>
    <row r="1" spans="1:4" x14ac:dyDescent="0.2">
      <c r="B1" t="s">
        <v>35</v>
      </c>
    </row>
    <row r="3" spans="1:4" x14ac:dyDescent="0.2">
      <c r="B3" s="24" t="s">
        <v>36</v>
      </c>
      <c r="C3" s="1"/>
    </row>
    <row r="4" spans="1:4" x14ac:dyDescent="0.2">
      <c r="C4" s="1"/>
    </row>
    <row r="5" spans="1:4" x14ac:dyDescent="0.2">
      <c r="A5" s="13" t="s">
        <v>37</v>
      </c>
      <c r="B5" s="12" t="s">
        <v>38</v>
      </c>
      <c r="C5" s="15" t="s">
        <v>39</v>
      </c>
      <c r="D5" s="16" t="s">
        <v>40</v>
      </c>
    </row>
    <row r="6" spans="1:4" x14ac:dyDescent="0.2">
      <c r="A6" s="13"/>
      <c r="B6" s="12" t="s">
        <v>41</v>
      </c>
      <c r="C6" s="15" t="s">
        <v>7</v>
      </c>
      <c r="D6" s="15" t="s">
        <v>42</v>
      </c>
    </row>
    <row r="7" spans="1:4" x14ac:dyDescent="0.2">
      <c r="A7" s="13">
        <v>0</v>
      </c>
      <c r="B7" s="11">
        <v>0</v>
      </c>
      <c r="C7" s="15"/>
      <c r="D7" s="15"/>
    </row>
    <row r="8" spans="1:4" x14ac:dyDescent="0.2">
      <c r="A8" s="13"/>
      <c r="B8" s="11"/>
      <c r="C8" s="15">
        <f>A9-A7</f>
        <v>20</v>
      </c>
      <c r="D8" s="15">
        <f>(B7+B9)*C8/2</f>
        <v>1459.9</v>
      </c>
    </row>
    <row r="9" spans="1:4" x14ac:dyDescent="0.2">
      <c r="A9" s="13">
        <v>20</v>
      </c>
      <c r="B9" s="11">
        <v>145.99</v>
      </c>
      <c r="C9" s="15"/>
      <c r="D9" s="15"/>
    </row>
    <row r="10" spans="1:4" x14ac:dyDescent="0.2">
      <c r="A10" s="13"/>
      <c r="B10" s="11"/>
      <c r="C10" s="15">
        <f>A11-A9</f>
        <v>20</v>
      </c>
      <c r="D10" s="15">
        <f>(B9+B11)*C10/2</f>
        <v>2887.4</v>
      </c>
    </row>
    <row r="11" spans="1:4" x14ac:dyDescent="0.2">
      <c r="A11" s="13">
        <v>40</v>
      </c>
      <c r="B11" s="11">
        <v>142.75</v>
      </c>
      <c r="C11" s="15"/>
      <c r="D11" s="15"/>
    </row>
    <row r="12" spans="1:4" x14ac:dyDescent="0.2">
      <c r="A12" s="13"/>
      <c r="B12" s="11"/>
      <c r="C12" s="15">
        <f>A13-A11</f>
        <v>20</v>
      </c>
      <c r="D12" s="15">
        <f>(B11+B13)*C12/2</f>
        <v>2925.3999999999996</v>
      </c>
    </row>
    <row r="13" spans="1:4" x14ac:dyDescent="0.2">
      <c r="A13" s="13">
        <v>60</v>
      </c>
      <c r="B13" s="11">
        <v>149.79</v>
      </c>
      <c r="C13" s="15"/>
      <c r="D13" s="15"/>
    </row>
    <row r="14" spans="1:4" x14ac:dyDescent="0.2">
      <c r="A14" s="13"/>
      <c r="B14" s="11"/>
      <c r="C14" s="15">
        <f>A15-A13</f>
        <v>20</v>
      </c>
      <c r="D14" s="15">
        <f>(B13+B15)*C14/2</f>
        <v>2973.8999999999996</v>
      </c>
    </row>
    <row r="15" spans="1:4" x14ac:dyDescent="0.2">
      <c r="A15" s="13">
        <v>80</v>
      </c>
      <c r="B15" s="11">
        <v>147.6</v>
      </c>
      <c r="C15" s="15"/>
      <c r="D15" s="15"/>
    </row>
    <row r="16" spans="1:4" x14ac:dyDescent="0.2">
      <c r="A16" s="13"/>
      <c r="B16" s="11"/>
      <c r="C16" s="15">
        <f>A17-A15</f>
        <v>20</v>
      </c>
      <c r="D16" s="15">
        <f>(B15+B17)*C16/2</f>
        <v>2500.6</v>
      </c>
    </row>
    <row r="17" spans="1:8" x14ac:dyDescent="0.2">
      <c r="A17" s="13">
        <v>100</v>
      </c>
      <c r="B17" s="11">
        <v>102.46</v>
      </c>
      <c r="C17" s="15"/>
      <c r="D17" s="15"/>
    </row>
    <row r="18" spans="1:8" x14ac:dyDescent="0.2">
      <c r="A18" s="13"/>
      <c r="B18" s="11"/>
      <c r="C18" s="15">
        <f>A19-A17</f>
        <v>20</v>
      </c>
      <c r="D18" s="15">
        <f>(B17+B19)*C18/2</f>
        <v>1222.5</v>
      </c>
    </row>
    <row r="19" spans="1:8" x14ac:dyDescent="0.2">
      <c r="A19" s="13">
        <v>120</v>
      </c>
      <c r="B19" s="11">
        <v>19.79</v>
      </c>
      <c r="C19" s="15"/>
      <c r="D19" s="15"/>
    </row>
    <row r="20" spans="1:8" x14ac:dyDescent="0.2">
      <c r="A20" s="13"/>
      <c r="B20" s="11"/>
      <c r="C20" s="15">
        <f>A21-A19</f>
        <v>10</v>
      </c>
      <c r="D20" s="15">
        <f>(B19+B21)*C20/2</f>
        <v>99.949999999999989</v>
      </c>
    </row>
    <row r="21" spans="1:8" x14ac:dyDescent="0.2">
      <c r="A21" s="13">
        <v>130</v>
      </c>
      <c r="B21" s="11">
        <v>0.2</v>
      </c>
      <c r="C21" s="15"/>
      <c r="D21" s="15"/>
    </row>
    <row r="22" spans="1:8" x14ac:dyDescent="0.2">
      <c r="C22" s="1"/>
    </row>
    <row r="23" spans="1:8" x14ac:dyDescent="0.2">
      <c r="B23" s="4" t="s">
        <v>81</v>
      </c>
      <c r="D23" s="1">
        <f>SUM(D7:D21)</f>
        <v>14069.65</v>
      </c>
    </row>
    <row r="26" spans="1:8" x14ac:dyDescent="0.2">
      <c r="C26" s="14" t="s">
        <v>47</v>
      </c>
      <c r="D26" s="14" t="s">
        <v>44</v>
      </c>
      <c r="E26" s="14" t="s">
        <v>43</v>
      </c>
      <c r="F26" s="14" t="s">
        <v>45</v>
      </c>
      <c r="G26" s="14" t="s">
        <v>46</v>
      </c>
      <c r="H26" s="5" t="s">
        <v>2</v>
      </c>
    </row>
    <row r="27" spans="1:8" x14ac:dyDescent="0.2">
      <c r="C27" s="1"/>
      <c r="H27" s="5"/>
    </row>
    <row r="28" spans="1:8" x14ac:dyDescent="0.2">
      <c r="B28" s="25" t="s">
        <v>31</v>
      </c>
      <c r="C28" s="1"/>
      <c r="H28" s="5"/>
    </row>
    <row r="29" spans="1:8" x14ac:dyDescent="0.2">
      <c r="B29" s="26"/>
      <c r="C29" s="1"/>
      <c r="H29" s="5"/>
    </row>
    <row r="30" spans="1:8" x14ac:dyDescent="0.2">
      <c r="A30" t="s">
        <v>0</v>
      </c>
      <c r="B30" s="26" t="s">
        <v>1</v>
      </c>
      <c r="C30" s="1"/>
      <c r="H30" s="5"/>
    </row>
    <row r="31" spans="1:8" ht="78.75" x14ac:dyDescent="0.2">
      <c r="A31" t="s">
        <v>5</v>
      </c>
      <c r="B31" s="27" t="str">
        <f>'JUSTIFICACIÓN DE PRECIOS'!C2</f>
        <v>Dragado del fondo marino hasta 3 metros de profundidad en zona de arenas y arenas fangosas con refino de taludes según plano, transporte de los productos a zonas de regeneración de bancos marisqueros en un radio de 2 kilómetros, incluso extensión de capa homogénea sobre el fondo marino según plano.</v>
      </c>
      <c r="C31" s="1"/>
      <c r="H31" s="5"/>
    </row>
    <row r="32" spans="1:8" ht="33.75" x14ac:dyDescent="0.2">
      <c r="B32" s="28" t="s">
        <v>82</v>
      </c>
      <c r="C32" s="1"/>
      <c r="D32" s="1">
        <v>11009</v>
      </c>
      <c r="F32" s="1">
        <v>0.4</v>
      </c>
      <c r="G32" s="1">
        <f>D32*F32</f>
        <v>4403.6000000000004</v>
      </c>
      <c r="H32" s="5"/>
    </row>
    <row r="33" spans="1:8" x14ac:dyDescent="0.2">
      <c r="B33" s="26"/>
      <c r="C33" s="1"/>
      <c r="H33" s="5">
        <f>G32</f>
        <v>4403.6000000000004</v>
      </c>
    </row>
    <row r="34" spans="1:8" ht="67.5" x14ac:dyDescent="0.2">
      <c r="A34" t="s">
        <v>5</v>
      </c>
      <c r="B34" s="27" t="str">
        <f>'JUSTIFICACIÓN DE PRECIOS'!C10</f>
        <v>Dragado del fondo marino hasta 3 metros de profundidad en zona de arenas y arenas fangosas con refino de taludes según plano, carga y transporte de los productos a punto de vertido autorizado en un radio de 20 millas náuticas.</v>
      </c>
      <c r="C34" s="1"/>
      <c r="H34" s="5"/>
    </row>
    <row r="35" spans="1:8" ht="22.5" x14ac:dyDescent="0.2">
      <c r="B35" s="28" t="s">
        <v>83</v>
      </c>
      <c r="C35" s="1"/>
      <c r="D35" s="1">
        <f>D23</f>
        <v>14069.65</v>
      </c>
      <c r="G35" s="1">
        <f>D35</f>
        <v>14069.65</v>
      </c>
      <c r="H35" s="5"/>
    </row>
    <row r="36" spans="1:8" x14ac:dyDescent="0.2">
      <c r="B36" s="28" t="s">
        <v>84</v>
      </c>
      <c r="C36" s="1"/>
      <c r="D36" s="1">
        <f>-H33</f>
        <v>-4403.6000000000004</v>
      </c>
      <c r="G36" s="1">
        <f>D36</f>
        <v>-4403.6000000000004</v>
      </c>
      <c r="H36" s="5"/>
    </row>
    <row r="37" spans="1:8" x14ac:dyDescent="0.2">
      <c r="B37" s="27"/>
      <c r="C37" s="1"/>
      <c r="H37" s="5">
        <f>G35+G36</f>
        <v>9666.0499999999993</v>
      </c>
    </row>
    <row r="38" spans="1:8" ht="45" x14ac:dyDescent="0.2">
      <c r="A38" t="s">
        <v>6</v>
      </c>
      <c r="B38" s="27" t="str">
        <f>'JUSTIFICACIÓN DE PRECIOS'!C17</f>
        <v>Partida alzada de abono íntegro para el desmontaje, acopio y montaje en su posición original de las instalaciones flotantes de atraque existentes dentro de la zona de actuación.</v>
      </c>
      <c r="C38" s="1"/>
      <c r="H38" s="5"/>
    </row>
    <row r="39" spans="1:8" x14ac:dyDescent="0.2">
      <c r="B39" s="27" t="s">
        <v>85</v>
      </c>
      <c r="C39" s="1">
        <v>1</v>
      </c>
      <c r="H39" s="5"/>
    </row>
    <row r="40" spans="1:8" x14ac:dyDescent="0.2">
      <c r="B40" s="27"/>
      <c r="C40" s="1"/>
      <c r="H40" s="5">
        <v>1</v>
      </c>
    </row>
    <row r="41" spans="1:8" x14ac:dyDescent="0.2">
      <c r="B41" s="26"/>
      <c r="C41" s="1"/>
      <c r="H41" s="5"/>
    </row>
    <row r="42" spans="1:8" ht="22.5" x14ac:dyDescent="0.2">
      <c r="B42" s="27" t="s">
        <v>32</v>
      </c>
      <c r="C42" s="1"/>
      <c r="H42" s="5"/>
    </row>
    <row r="43" spans="1:8" x14ac:dyDescent="0.2">
      <c r="B43" s="26"/>
      <c r="C43" s="1"/>
      <c r="H43" s="5"/>
    </row>
    <row r="44" spans="1:8" x14ac:dyDescent="0.2">
      <c r="A44" t="s">
        <v>0</v>
      </c>
      <c r="B44" s="26" t="s">
        <v>1</v>
      </c>
      <c r="C44" s="1"/>
      <c r="H44" s="5"/>
    </row>
    <row r="45" spans="1:8" ht="112.5" x14ac:dyDescent="0.2">
      <c r="A45" t="s">
        <v>7</v>
      </c>
      <c r="B45" s="27" t="str">
        <f>'JUSTIFICACIÓN DE PRECIOS'!C22</f>
        <v>Despliegue de cortina antiturbidez para contención de sedimentos y áridos a la deriva, fabricada en polipropileno reforzado con fibra de PET de alta resistencia, faldón de hasta 6 metros de altura, montada sobre barrera de contención de poliéster recubierto con PVC mediante cadena de acero galvanizado y grilletes,  colocada durante las operaciones de dragado, incluso desplazamientos necesarios durante la ejecución de la obra.</v>
      </c>
      <c r="C45" s="1"/>
      <c r="H45" s="5"/>
    </row>
    <row r="46" spans="1:8" x14ac:dyDescent="0.2">
      <c r="B46" s="27" t="s">
        <v>86</v>
      </c>
      <c r="C46" s="1"/>
      <c r="D46" s="1">
        <v>50</v>
      </c>
      <c r="G46" s="1">
        <f>D46</f>
        <v>50</v>
      </c>
      <c r="H46" s="5"/>
    </row>
    <row r="47" spans="1:8" x14ac:dyDescent="0.2">
      <c r="B47" s="27"/>
      <c r="C47" s="1"/>
      <c r="H47" s="5">
        <f>G46</f>
        <v>50</v>
      </c>
    </row>
    <row r="48" spans="1:8" ht="22.5" x14ac:dyDescent="0.2">
      <c r="A48" t="s">
        <v>6</v>
      </c>
      <c r="B48" s="27" t="str">
        <f>'JUSTIFICACIÓN DE PRECIOS'!C30</f>
        <v>Partida alzada a justificar para la ejecución del Plan de Vigilancia Ambiental.</v>
      </c>
      <c r="C48" s="1"/>
      <c r="H48" s="5"/>
    </row>
    <row r="49" spans="1:8" x14ac:dyDescent="0.2">
      <c r="B49" s="27" t="s">
        <v>87</v>
      </c>
      <c r="C49" s="1">
        <v>1</v>
      </c>
      <c r="H49" s="5"/>
    </row>
    <row r="50" spans="1:8" x14ac:dyDescent="0.2">
      <c r="B50" s="27"/>
      <c r="C50" s="1"/>
      <c r="H50" s="5">
        <f>C49</f>
        <v>1</v>
      </c>
    </row>
    <row r="51" spans="1:8" x14ac:dyDescent="0.2">
      <c r="B51" s="26"/>
      <c r="C51" s="1"/>
      <c r="H51" s="5"/>
    </row>
    <row r="52" spans="1:8" x14ac:dyDescent="0.2">
      <c r="B52" s="25" t="s">
        <v>33</v>
      </c>
      <c r="C52" s="1"/>
      <c r="H52" s="5"/>
    </row>
    <row r="53" spans="1:8" x14ac:dyDescent="0.2">
      <c r="B53" s="26"/>
      <c r="C53" s="1"/>
      <c r="H53" s="5"/>
    </row>
    <row r="54" spans="1:8" x14ac:dyDescent="0.2">
      <c r="A54" t="s">
        <v>0</v>
      </c>
      <c r="B54" s="26" t="s">
        <v>1</v>
      </c>
      <c r="C54" s="1"/>
      <c r="H54" s="5"/>
    </row>
    <row r="55" spans="1:8" ht="45" x14ac:dyDescent="0.2">
      <c r="A55" t="s">
        <v>6</v>
      </c>
      <c r="B55" s="27" t="str">
        <f>'JUSTIFICACIÓN DE PRECIOS'!C35</f>
        <v>Partida alzada a justificar para la gestión de los residuos, tanto generados por la propia obra como aquellos de origen antrópico que se encuentren en la zona objeto de dragado.</v>
      </c>
      <c r="C55" s="1"/>
      <c r="H55" s="5"/>
    </row>
    <row r="56" spans="1:8" x14ac:dyDescent="0.2">
      <c r="B56" s="27" t="s">
        <v>88</v>
      </c>
      <c r="C56" s="1">
        <v>1</v>
      </c>
      <c r="H56" s="5"/>
    </row>
    <row r="57" spans="1:8" x14ac:dyDescent="0.2">
      <c r="B57" s="27"/>
      <c r="C57" s="1"/>
      <c r="H57" s="5">
        <f>C56</f>
        <v>1</v>
      </c>
    </row>
    <row r="58" spans="1:8" x14ac:dyDescent="0.2">
      <c r="B58" s="26"/>
      <c r="C58" s="1"/>
      <c r="H58" s="5"/>
    </row>
    <row r="59" spans="1:8" x14ac:dyDescent="0.2">
      <c r="B59" s="25" t="s">
        <v>34</v>
      </c>
      <c r="C59" s="1"/>
      <c r="H59" s="5"/>
    </row>
    <row r="60" spans="1:8" x14ac:dyDescent="0.2">
      <c r="B60" s="26"/>
      <c r="C60" s="1"/>
      <c r="H60" s="5"/>
    </row>
    <row r="61" spans="1:8" x14ac:dyDescent="0.2">
      <c r="A61" t="s">
        <v>0</v>
      </c>
      <c r="B61" s="26" t="s">
        <v>1</v>
      </c>
      <c r="C61" s="1"/>
      <c r="H61" s="5"/>
    </row>
    <row r="62" spans="1:8" ht="33.75" x14ac:dyDescent="0.2">
      <c r="A62" t="s">
        <v>6</v>
      </c>
      <c r="B62" s="27" t="str">
        <f>'JUSTIFICACIÓN DE PRECIOS'!C40</f>
        <v>Partida alzada de abono íntegro para la ejecución del Estudio Básico de Seguridad y Salud.</v>
      </c>
      <c r="C62" s="1"/>
      <c r="H62" s="5"/>
    </row>
    <row r="63" spans="1:8" x14ac:dyDescent="0.2">
      <c r="B63" s="27" t="s">
        <v>89</v>
      </c>
      <c r="C63" s="1">
        <v>1</v>
      </c>
      <c r="H63" s="5"/>
    </row>
    <row r="64" spans="1:8" x14ac:dyDescent="0.2">
      <c r="B64" s="3"/>
      <c r="C64" s="1"/>
      <c r="H64" s="5">
        <f>C63</f>
        <v>1</v>
      </c>
    </row>
  </sheetData>
  <printOptions gridLines="1"/>
  <pageMargins left="0.75" right="0.75" top="1" bottom="1" header="0.5" footer="0.5"/>
  <pageSetup paperSize="9" orientation="portrait" r:id="rId1"/>
  <headerFooter alignWithMargins="0">
    <oddHeader>&amp;A</oddHead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/>
  </sheetViews>
  <sheetFormatPr baseColWidth="10" defaultColWidth="9.1640625" defaultRowHeight="11.25" x14ac:dyDescent="0.2"/>
  <cols>
    <col min="1" max="1" width="4.6640625" customWidth="1"/>
    <col min="2" max="2" width="41.33203125" customWidth="1"/>
    <col min="3" max="3" width="41.33203125" style="18" customWidth="1"/>
    <col min="4" max="4" width="11.33203125" style="8" customWidth="1"/>
  </cols>
  <sheetData>
    <row r="1" spans="1:4" x14ac:dyDescent="0.2">
      <c r="B1" s="2" t="s">
        <v>31</v>
      </c>
    </row>
    <row r="3" spans="1:4" ht="12.75" customHeight="1" x14ac:dyDescent="0.2">
      <c r="A3" t="s">
        <v>0</v>
      </c>
      <c r="B3" t="s">
        <v>1</v>
      </c>
      <c r="C3" s="18" t="s">
        <v>3</v>
      </c>
    </row>
    <row r="4" spans="1:4" ht="78.75" x14ac:dyDescent="0.2">
      <c r="A4" t="s">
        <v>5</v>
      </c>
      <c r="B4" s="3" t="str">
        <f>'JUSTIFICACIÓN DE PRECIOS'!C2</f>
        <v>Dragado del fondo marino hasta 3 metros de profundidad en zona de arenas y arenas fangosas con refino de taludes según plano, transporte de los productos a zonas de regeneración de bancos marisqueros en un radio de 2 kilómetros, incluso extensión de capa homogénea sobre el fondo marino según plano.</v>
      </c>
    </row>
    <row r="5" spans="1:4" x14ac:dyDescent="0.2">
      <c r="B5" s="3"/>
      <c r="C5" s="19" t="s">
        <v>79</v>
      </c>
      <c r="D5" s="8">
        <f>'JUSTIFICACIÓN DE PRECIOS'!F8</f>
        <v>7.3423350000000003</v>
      </c>
    </row>
    <row r="6" spans="1:4" ht="67.5" x14ac:dyDescent="0.2">
      <c r="A6" t="s">
        <v>5</v>
      </c>
      <c r="B6" s="3" t="str">
        <f>'JUSTIFICACIÓN DE PRECIOS'!C10</f>
        <v>Dragado del fondo marino hasta 3 metros de profundidad en zona de arenas y arenas fangosas con refino de taludes según plano, carga y transporte de los productos a punto de vertido autorizado en un radio de 20 millas náuticas.</v>
      </c>
    </row>
    <row r="7" spans="1:4" x14ac:dyDescent="0.2">
      <c r="B7" s="3"/>
      <c r="C7" s="19" t="s">
        <v>80</v>
      </c>
      <c r="D7" s="8">
        <f>'JUSTIFICACIÓN DE PRECIOS'!F15</f>
        <v>13.284600000000001</v>
      </c>
    </row>
    <row r="8" spans="1:4" ht="45" x14ac:dyDescent="0.2">
      <c r="A8" t="s">
        <v>6</v>
      </c>
      <c r="B8" s="3" t="str">
        <f>'JUSTIFICACIÓN DE PRECIOS'!C17</f>
        <v>Partida alzada de abono íntegro para el desmontaje, acopio y montaje en su posición original de las instalaciones flotantes de atraque existentes dentro de la zona de actuación.</v>
      </c>
    </row>
    <row r="9" spans="1:4" x14ac:dyDescent="0.2">
      <c r="B9" s="3"/>
      <c r="C9" s="19" t="s">
        <v>50</v>
      </c>
      <c r="D9" s="8">
        <f>'JUSTIFICACIÓN DE PRECIOS'!F20</f>
        <v>3000</v>
      </c>
    </row>
    <row r="11" spans="1:4" ht="22.5" x14ac:dyDescent="0.2">
      <c r="B11" s="3" t="s">
        <v>32</v>
      </c>
    </row>
    <row r="13" spans="1:4" x14ac:dyDescent="0.2">
      <c r="A13" t="s">
        <v>0</v>
      </c>
      <c r="B13" t="s">
        <v>1</v>
      </c>
      <c r="C13" s="18" t="s">
        <v>3</v>
      </c>
    </row>
    <row r="14" spans="1:4" ht="112.5" x14ac:dyDescent="0.2">
      <c r="A14" t="s">
        <v>7</v>
      </c>
      <c r="B14" s="3" t="str">
        <f>'JUSTIFICACIÓN DE PRECIOS'!C22</f>
        <v>Despliegue de cortina antiturbidez para contención de sedimentos y áridos a la deriva, fabricada en polipropileno reforzado con fibra de PET de alta resistencia, faldón de hasta 6 metros de altura, montada sobre barrera de contención de poliéster recubierto con PVC mediante cadena de acero galvanizado y grilletes,  colocada durante las operaciones de dragado, incluso desplazamientos necesarios durante la ejecución de la obra.</v>
      </c>
    </row>
    <row r="15" spans="1:4" ht="22.5" x14ac:dyDescent="0.2">
      <c r="B15" s="3"/>
      <c r="C15" s="19" t="s">
        <v>51</v>
      </c>
      <c r="D15" s="8">
        <f>'JUSTIFICACIÓN DE PRECIOS'!F28</f>
        <v>180.52125000000001</v>
      </c>
    </row>
    <row r="16" spans="1:4" ht="22.5" x14ac:dyDescent="0.2">
      <c r="A16" t="s">
        <v>6</v>
      </c>
      <c r="B16" s="3" t="str">
        <f>'JUSTIFICACIÓN DE PRECIOS'!C30</f>
        <v>Partida alzada a justificar para la ejecución del Plan de Vigilancia Ambiental.</v>
      </c>
    </row>
    <row r="17" spans="1:4" x14ac:dyDescent="0.2">
      <c r="B17" s="3"/>
      <c r="C17" s="19" t="s">
        <v>52</v>
      </c>
      <c r="D17" s="8">
        <f>'JUSTIFICACIÓN DE PRECIOS'!F33</f>
        <v>27720</v>
      </c>
    </row>
    <row r="19" spans="1:4" x14ac:dyDescent="0.2">
      <c r="B19" s="2" t="s">
        <v>33</v>
      </c>
    </row>
    <row r="21" spans="1:4" x14ac:dyDescent="0.2">
      <c r="A21" t="s">
        <v>0</v>
      </c>
      <c r="B21" t="s">
        <v>1</v>
      </c>
      <c r="C21" s="18" t="s">
        <v>3</v>
      </c>
    </row>
    <row r="22" spans="1:4" ht="45" x14ac:dyDescent="0.2">
      <c r="A22" t="s">
        <v>6</v>
      </c>
      <c r="B22" s="3" t="str">
        <f>'JUSTIFICACIÓN DE PRECIOS'!C35</f>
        <v>Partida alzada a justificar para la gestión de los residuos, tanto generados por la propia obra como aquellos de origen antrópico que se encuentren en la zona objeto de dragado.</v>
      </c>
    </row>
    <row r="23" spans="1:4" ht="22.5" x14ac:dyDescent="0.2">
      <c r="B23" s="3"/>
      <c r="C23" s="19" t="s">
        <v>53</v>
      </c>
      <c r="D23" s="8">
        <f>'JUSTIFICACIÓN DE PRECIOS'!F38</f>
        <v>1967.96</v>
      </c>
    </row>
    <row r="25" spans="1:4" x14ac:dyDescent="0.2">
      <c r="B25" s="2" t="s">
        <v>34</v>
      </c>
    </row>
    <row r="27" spans="1:4" x14ac:dyDescent="0.2">
      <c r="A27" t="s">
        <v>0</v>
      </c>
      <c r="B27" t="s">
        <v>1</v>
      </c>
      <c r="C27" s="18" t="s">
        <v>3</v>
      </c>
    </row>
    <row r="28" spans="1:4" ht="33.75" x14ac:dyDescent="0.2">
      <c r="A28" t="s">
        <v>6</v>
      </c>
      <c r="B28" s="3" t="str">
        <f>'JUSTIFICACIÓN DE PRECIOS'!C40</f>
        <v>Partida alzada de abono íntegro para la ejecución del Estudio Básico de Seguridad y Salud.</v>
      </c>
    </row>
    <row r="29" spans="1:4" ht="22.5" x14ac:dyDescent="0.2">
      <c r="C29" s="19" t="s">
        <v>61</v>
      </c>
      <c r="D29" s="9">
        <f>'JUSTIFICACIÓN DE PRECIOS'!F43</f>
        <v>3382.77</v>
      </c>
    </row>
  </sheetData>
  <printOptions gridLines="1"/>
  <pageMargins left="0.75" right="0.75" top="1" bottom="1" header="0.5" footer="0.5"/>
  <pageSetup paperSize="9" orientation="portrait" r:id="rId1"/>
  <headerFooter alignWithMargins="0">
    <oddHeader>&amp;A</oddHead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workbookViewId="0"/>
  </sheetViews>
  <sheetFormatPr baseColWidth="10" defaultRowHeight="11.25" x14ac:dyDescent="0.2"/>
  <cols>
    <col min="1" max="1" width="8.33203125" style="6" bestFit="1" customWidth="1"/>
    <col min="2" max="2" width="6.33203125" customWidth="1"/>
    <col min="3" max="3" width="41.33203125" customWidth="1"/>
    <col min="4" max="4" width="15.83203125" style="1" customWidth="1"/>
    <col min="5" max="5" width="15.83203125" style="8" customWidth="1"/>
  </cols>
  <sheetData>
    <row r="1" spans="1:5" x14ac:dyDescent="0.2">
      <c r="A1" s="2" t="s">
        <v>31</v>
      </c>
      <c r="C1" s="18"/>
      <c r="D1" s="8"/>
    </row>
    <row r="2" spans="1:5" x14ac:dyDescent="0.2">
      <c r="A2"/>
      <c r="C2" s="18"/>
      <c r="D2" s="8"/>
    </row>
    <row r="3" spans="1:5" x14ac:dyDescent="0.2">
      <c r="A3" s="6" t="s">
        <v>0</v>
      </c>
      <c r="C3" t="s">
        <v>1</v>
      </c>
      <c r="E3" s="21" t="s">
        <v>3</v>
      </c>
    </row>
    <row r="4" spans="1:5" x14ac:dyDescent="0.2">
      <c r="E4" s="21"/>
    </row>
    <row r="5" spans="1:5" ht="78.75" x14ac:dyDescent="0.2">
      <c r="A5" s="6" t="s">
        <v>5</v>
      </c>
      <c r="C5" s="3" t="str">
        <f>'JUSTIFICACIÓN DE PRECIOS'!C2</f>
        <v>Dragado del fondo marino hasta 3 metros de profundidad en zona de arenas y arenas fangosas con refino de taludes según plano, transporte de los productos a zonas de regeneración de bancos marisqueros en un radio de 2 kilómetros, incluso extensión de capa homogénea sobre el fondo marino según plano.</v>
      </c>
    </row>
    <row r="7" spans="1:5" x14ac:dyDescent="0.2">
      <c r="C7" s="3" t="s">
        <v>54</v>
      </c>
      <c r="D7" s="1">
        <f>SUM('JUSTIFICACIÓN DE PRECIOS'!E4:E6)</f>
        <v>6.9927000000000001</v>
      </c>
    </row>
    <row r="8" spans="1:5" x14ac:dyDescent="0.2">
      <c r="A8" s="6">
        <v>0.05</v>
      </c>
      <c r="B8" s="7" t="s">
        <v>22</v>
      </c>
      <c r="C8" s="3" t="s">
        <v>13</v>
      </c>
      <c r="D8" s="1">
        <f>0.05*D7</f>
        <v>0.34963500000000003</v>
      </c>
    </row>
    <row r="9" spans="1:5" x14ac:dyDescent="0.2">
      <c r="E9" s="23">
        <f>SUM(D7:D8)</f>
        <v>7.3423350000000003</v>
      </c>
    </row>
    <row r="11" spans="1:5" ht="67.5" x14ac:dyDescent="0.2">
      <c r="A11" s="6" t="s">
        <v>5</v>
      </c>
      <c r="C11" s="3" t="str">
        <f>'JUSTIFICACIÓN DE PRECIOS'!C10</f>
        <v>Dragado del fondo marino hasta 3 metros de profundidad en zona de arenas y arenas fangosas con refino de taludes según plano, carga y transporte de los productos a punto de vertido autorizado en un radio de 20 millas náuticas.</v>
      </c>
    </row>
    <row r="13" spans="1:5" x14ac:dyDescent="0.2">
      <c r="C13" s="3" t="s">
        <v>54</v>
      </c>
      <c r="D13" s="1">
        <f>'JUSTIFICACIÓN DE PRECIOS'!E12+'JUSTIFICACIÓN DE PRECIOS'!E13</f>
        <v>12.652000000000001</v>
      </c>
    </row>
    <row r="14" spans="1:5" x14ac:dyDescent="0.2">
      <c r="A14" s="6">
        <v>0.05</v>
      </c>
      <c r="B14" s="7" t="s">
        <v>22</v>
      </c>
      <c r="C14" s="3" t="s">
        <v>13</v>
      </c>
      <c r="D14" s="1">
        <f>0.05*D13</f>
        <v>0.63260000000000005</v>
      </c>
    </row>
    <row r="15" spans="1:5" x14ac:dyDescent="0.2">
      <c r="E15" s="23">
        <f>SUM(D13:D14)</f>
        <v>13.284600000000001</v>
      </c>
    </row>
    <row r="17" spans="1:5" ht="45" x14ac:dyDescent="0.2">
      <c r="A17" s="6" t="s">
        <v>6</v>
      </c>
      <c r="C17" s="3" t="str">
        <f>'JUSTIFICACIÓN DE PRECIOS'!C17</f>
        <v>Partida alzada de abono íntegro para el desmontaje, acopio y montaje en su posición original de las instalaciones flotantes de atraque existentes dentro de la zona de actuación.</v>
      </c>
    </row>
    <row r="19" spans="1:5" x14ac:dyDescent="0.2">
      <c r="C19" s="20" t="s">
        <v>62</v>
      </c>
      <c r="D19" s="1">
        <f>'JUSTIFICACIÓN DE PRECIOS'!E19</f>
        <v>3000</v>
      </c>
    </row>
    <row r="20" spans="1:5" x14ac:dyDescent="0.2">
      <c r="E20" s="23">
        <f>D19</f>
        <v>3000</v>
      </c>
    </row>
    <row r="21" spans="1:5" x14ac:dyDescent="0.2">
      <c r="E21" s="23"/>
    </row>
    <row r="22" spans="1:5" x14ac:dyDescent="0.2">
      <c r="A22" s="2" t="s">
        <v>32</v>
      </c>
      <c r="C22" s="18"/>
      <c r="D22" s="8"/>
    </row>
    <row r="23" spans="1:5" x14ac:dyDescent="0.2">
      <c r="A23"/>
      <c r="C23" s="18"/>
      <c r="D23" s="8"/>
    </row>
    <row r="24" spans="1:5" x14ac:dyDescent="0.2">
      <c r="A24" s="6" t="s">
        <v>0</v>
      </c>
      <c r="C24" t="s">
        <v>1</v>
      </c>
      <c r="E24" s="21" t="s">
        <v>3</v>
      </c>
    </row>
    <row r="26" spans="1:5" ht="112.5" x14ac:dyDescent="0.2">
      <c r="A26" s="6" t="s">
        <v>7</v>
      </c>
      <c r="C26" s="3" t="str">
        <f>'JUSTIFICACIÓN DE PRECIOS'!C22</f>
        <v>Despliegue de cortina antiturbidez para contención de sedimentos y áridos a la deriva, fabricada en polipropileno reforzado con fibra de PET de alta resistencia, faldón de hasta 6 metros de altura, montada sobre barrera de contención de poliéster recubierto con PVC mediante cadena de acero galvanizado y grilletes,  colocada durante las operaciones de dragado, incluso desplazamientos necesarios durante la ejecución de la obra.</v>
      </c>
    </row>
    <row r="28" spans="1:5" x14ac:dyDescent="0.2">
      <c r="B28" s="2"/>
      <c r="C28" s="2" t="s">
        <v>55</v>
      </c>
      <c r="D28" s="1">
        <f>'JUSTIFICACIÓN DE PRECIOS'!E24</f>
        <v>168</v>
      </c>
    </row>
    <row r="29" spans="1:5" x14ac:dyDescent="0.2">
      <c r="B29" s="2"/>
      <c r="C29" s="2" t="s">
        <v>56</v>
      </c>
      <c r="D29" s="1">
        <f>'JUSTIFICACIÓN DE PRECIOS'!E25</f>
        <v>1.425</v>
      </c>
    </row>
    <row r="30" spans="1:5" x14ac:dyDescent="0.2">
      <c r="B30" s="2"/>
      <c r="C30" s="2" t="s">
        <v>54</v>
      </c>
      <c r="D30" s="1">
        <f>'JUSTIFICACIÓN DE PRECIOS'!E26</f>
        <v>2.5</v>
      </c>
    </row>
    <row r="31" spans="1:5" x14ac:dyDescent="0.2">
      <c r="A31" s="6">
        <v>0.05</v>
      </c>
      <c r="B31" s="7" t="s">
        <v>22</v>
      </c>
      <c r="C31" s="3" t="s">
        <v>13</v>
      </c>
      <c r="D31" s="1">
        <f>0.05*SUM(D28:D30)</f>
        <v>8.5962500000000013</v>
      </c>
    </row>
    <row r="32" spans="1:5" x14ac:dyDescent="0.2">
      <c r="E32" s="23">
        <f>SUM(D28:D31)</f>
        <v>180.52125000000001</v>
      </c>
    </row>
    <row r="34" spans="1:5" ht="22.5" x14ac:dyDescent="0.2">
      <c r="A34" s="6" t="s">
        <v>6</v>
      </c>
      <c r="C34" s="3" t="str">
        <f>'JUSTIFICACIÓN DE PRECIOS'!C30</f>
        <v>Partida alzada a justificar para la ejecución del Plan de Vigilancia Ambiental.</v>
      </c>
    </row>
    <row r="36" spans="1:5" x14ac:dyDescent="0.2">
      <c r="C36" s="20" t="s">
        <v>62</v>
      </c>
      <c r="D36" s="1">
        <f>'JUSTIFICACIÓN DE PRECIOS'!E32</f>
        <v>27720</v>
      </c>
    </row>
    <row r="37" spans="1:5" x14ac:dyDescent="0.2">
      <c r="E37" s="23">
        <f>SUM(D35:D36)</f>
        <v>27720</v>
      </c>
    </row>
    <row r="39" spans="1:5" x14ac:dyDescent="0.2">
      <c r="A39" s="2" t="s">
        <v>33</v>
      </c>
      <c r="C39" s="18"/>
      <c r="D39" s="8"/>
    </row>
    <row r="40" spans="1:5" x14ac:dyDescent="0.2">
      <c r="A40"/>
      <c r="C40" s="18"/>
      <c r="D40" s="8"/>
    </row>
    <row r="41" spans="1:5" x14ac:dyDescent="0.2">
      <c r="A41" s="6" t="s">
        <v>0</v>
      </c>
      <c r="C41" t="s">
        <v>1</v>
      </c>
      <c r="E41" s="21" t="s">
        <v>3</v>
      </c>
    </row>
    <row r="42" spans="1:5" x14ac:dyDescent="0.2">
      <c r="E42" s="21"/>
    </row>
    <row r="43" spans="1:5" ht="45" x14ac:dyDescent="0.2">
      <c r="A43" s="6" t="s">
        <v>6</v>
      </c>
      <c r="C43" s="3" t="str">
        <f>'JUSTIFICACIÓN DE PRECIOS'!C35</f>
        <v>Partida alzada a justificar para la gestión de los residuos, tanto generados por la propia obra como aquellos de origen antrópico que se encuentren en la zona objeto de dragado.</v>
      </c>
    </row>
    <row r="45" spans="1:5" x14ac:dyDescent="0.2">
      <c r="C45" s="20" t="s">
        <v>62</v>
      </c>
      <c r="D45" s="1">
        <f>'JUSTIFICACIÓN DE PRECIOS'!E37</f>
        <v>1967.96</v>
      </c>
    </row>
    <row r="46" spans="1:5" x14ac:dyDescent="0.2">
      <c r="E46" s="23">
        <f>SUM(D44:D45)</f>
        <v>1967.96</v>
      </c>
    </row>
    <row r="48" spans="1:5" x14ac:dyDescent="0.2">
      <c r="A48" s="2" t="s">
        <v>34</v>
      </c>
      <c r="C48" s="18"/>
      <c r="D48" s="8"/>
    </row>
    <row r="49" spans="1:5" x14ac:dyDescent="0.2">
      <c r="A49"/>
      <c r="C49" s="18"/>
      <c r="D49" s="8"/>
    </row>
    <row r="50" spans="1:5" x14ac:dyDescent="0.2">
      <c r="A50" s="6" t="s">
        <v>0</v>
      </c>
      <c r="C50" t="s">
        <v>1</v>
      </c>
      <c r="E50" s="21" t="s">
        <v>3</v>
      </c>
    </row>
    <row r="51" spans="1:5" x14ac:dyDescent="0.2">
      <c r="E51" s="21"/>
    </row>
    <row r="52" spans="1:5" ht="33.75" x14ac:dyDescent="0.2">
      <c r="A52" s="6" t="s">
        <v>6</v>
      </c>
      <c r="C52" s="3" t="str">
        <f>'JUSTIFICACIÓN DE PRECIOS'!C40</f>
        <v>Partida alzada de abono íntegro para la ejecución del Estudio Básico de Seguridad y Salud.</v>
      </c>
    </row>
    <row r="54" spans="1:5" x14ac:dyDescent="0.2">
      <c r="C54" s="20" t="s">
        <v>62</v>
      </c>
      <c r="D54" s="1">
        <f>'JUSTIFICACIÓN DE PRECIOS'!E42</f>
        <v>3382.77</v>
      </c>
    </row>
    <row r="55" spans="1:5" x14ac:dyDescent="0.2">
      <c r="E55" s="23">
        <f>SUM(D53:D54)</f>
        <v>3382.77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9.1640625" defaultRowHeight="11.25" x14ac:dyDescent="0.2"/>
  <cols>
    <col min="1" max="1" width="4.6640625" customWidth="1"/>
    <col min="2" max="2" width="41.33203125" customWidth="1"/>
    <col min="3" max="3" width="11.1640625" style="1" customWidth="1"/>
    <col min="4" max="4" width="11.33203125" style="8" customWidth="1"/>
    <col min="5" max="5" width="16" style="23" customWidth="1"/>
  </cols>
  <sheetData>
    <row r="1" spans="1:5" x14ac:dyDescent="0.2">
      <c r="B1" s="2" t="s">
        <v>31</v>
      </c>
    </row>
    <row r="3" spans="1:5" ht="12.75" customHeight="1" x14ac:dyDescent="0.2">
      <c r="A3" t="s">
        <v>0</v>
      </c>
      <c r="B3" t="s">
        <v>1</v>
      </c>
      <c r="C3" s="1" t="s">
        <v>2</v>
      </c>
      <c r="D3" s="8" t="s">
        <v>3</v>
      </c>
      <c r="E3" s="23" t="s">
        <v>4</v>
      </c>
    </row>
    <row r="4" spans="1:5" ht="78.75" x14ac:dyDescent="0.2">
      <c r="A4" t="s">
        <v>5</v>
      </c>
      <c r="B4" s="3" t="str">
        <f>'JUSTIFICACIÓN DE PRECIOS'!C2</f>
        <v>Dragado del fondo marino hasta 3 metros de profundidad en zona de arenas y arenas fangosas con refino de taludes según plano, transporte de los productos a zonas de regeneración de bancos marisqueros en un radio de 2 kilómetros, incluso extensión de capa homogénea sobre el fondo marino según plano.</v>
      </c>
      <c r="C4" s="1">
        <f>MEDICIONES!H33</f>
        <v>4403.6000000000004</v>
      </c>
      <c r="D4" s="8">
        <f>'JUSTIFICACIÓN DE PRECIOS'!F8</f>
        <v>7.3423350000000003</v>
      </c>
      <c r="E4" s="23">
        <f>ROUND(C4*D4,2)</f>
        <v>32332.71</v>
      </c>
    </row>
    <row r="5" spans="1:5" ht="67.5" x14ac:dyDescent="0.2">
      <c r="A5" t="s">
        <v>5</v>
      </c>
      <c r="B5" s="3" t="str">
        <f>'JUSTIFICACIÓN DE PRECIOS'!C10</f>
        <v>Dragado del fondo marino hasta 3 metros de profundidad en zona de arenas y arenas fangosas con refino de taludes según plano, carga y transporte de los productos a punto de vertido autorizado en un radio de 20 millas náuticas.</v>
      </c>
      <c r="C5" s="1">
        <f>MEDICIONES!H37</f>
        <v>9666.0499999999993</v>
      </c>
      <c r="D5" s="8">
        <f>'JUSTIFICACIÓN DE PRECIOS'!F15</f>
        <v>13.284600000000001</v>
      </c>
      <c r="E5" s="23">
        <f>ROUND(C5*D5,2)</f>
        <v>128409.61</v>
      </c>
    </row>
    <row r="6" spans="1:5" ht="45" x14ac:dyDescent="0.2">
      <c r="A6" t="s">
        <v>6</v>
      </c>
      <c r="B6" s="3" t="str">
        <f>'JUSTIFICACIÓN DE PRECIOS'!C17</f>
        <v>Partida alzada de abono íntegro para el desmontaje, acopio y montaje en su posición original de las instalaciones flotantes de atraque existentes dentro de la zona de actuación.</v>
      </c>
      <c r="C6" s="1">
        <f>MEDICIONES!H40</f>
        <v>1</v>
      </c>
      <c r="D6" s="8">
        <f>'JUSTIFICACIÓN DE PRECIOS'!F20</f>
        <v>3000</v>
      </c>
      <c r="E6" s="23">
        <f>ROUND(C6*D6,2)</f>
        <v>3000</v>
      </c>
    </row>
    <row r="8" spans="1:5" ht="22.5" x14ac:dyDescent="0.2">
      <c r="B8" s="3" t="s">
        <v>32</v>
      </c>
    </row>
    <row r="10" spans="1:5" x14ac:dyDescent="0.2">
      <c r="A10" t="s">
        <v>0</v>
      </c>
      <c r="B10" t="s">
        <v>1</v>
      </c>
      <c r="C10" s="1" t="s">
        <v>2</v>
      </c>
      <c r="D10" s="8" t="s">
        <v>3</v>
      </c>
      <c r="E10" s="23" t="s">
        <v>4</v>
      </c>
    </row>
    <row r="11" spans="1:5" ht="112.5" x14ac:dyDescent="0.2">
      <c r="A11" t="s">
        <v>7</v>
      </c>
      <c r="B11" s="3" t="str">
        <f>'JUSTIFICACIÓN DE PRECIOS'!C22</f>
        <v>Despliegue de cortina antiturbidez para contención de sedimentos y áridos a la deriva, fabricada en polipropileno reforzado con fibra de PET de alta resistencia, faldón de hasta 6 metros de altura, montada sobre barrera de contención de poliéster recubierto con PVC mediante cadena de acero galvanizado y grilletes,  colocada durante las operaciones de dragado, incluso desplazamientos necesarios durante la ejecución de la obra.</v>
      </c>
      <c r="C11" s="1">
        <f>MEDICIONES!H47</f>
        <v>50</v>
      </c>
      <c r="D11" s="8">
        <f>'JUSTIFICACIÓN DE PRECIOS'!F28</f>
        <v>180.52125000000001</v>
      </c>
      <c r="E11" s="23">
        <f>ROUND(C11*D11,2)</f>
        <v>9026.06</v>
      </c>
    </row>
    <row r="12" spans="1:5" ht="22.5" x14ac:dyDescent="0.2">
      <c r="A12" t="s">
        <v>6</v>
      </c>
      <c r="B12" s="3" t="str">
        <f>'JUSTIFICACIÓN DE PRECIOS'!C30</f>
        <v>Partida alzada a justificar para la ejecución del Plan de Vigilancia Ambiental.</v>
      </c>
      <c r="C12" s="1">
        <f>MEDICIONES!H50</f>
        <v>1</v>
      </c>
      <c r="D12" s="8">
        <f>'JUSTIFICACIÓN DE PRECIOS'!F33</f>
        <v>27720</v>
      </c>
      <c r="E12" s="23">
        <f>ROUND(C12*D12,2)</f>
        <v>27720</v>
      </c>
    </row>
    <row r="14" spans="1:5" x14ac:dyDescent="0.2">
      <c r="B14" s="2" t="s">
        <v>33</v>
      </c>
    </row>
    <row r="16" spans="1:5" x14ac:dyDescent="0.2">
      <c r="A16" t="s">
        <v>0</v>
      </c>
      <c r="B16" t="s">
        <v>1</v>
      </c>
      <c r="C16" s="1" t="s">
        <v>2</v>
      </c>
      <c r="D16" s="8" t="s">
        <v>3</v>
      </c>
      <c r="E16" s="23" t="s">
        <v>4</v>
      </c>
    </row>
    <row r="17" spans="1:5" ht="45" x14ac:dyDescent="0.2">
      <c r="A17" t="s">
        <v>6</v>
      </c>
      <c r="B17" s="3" t="str">
        <f>'JUSTIFICACIÓN DE PRECIOS'!C35</f>
        <v>Partida alzada a justificar para la gestión de los residuos, tanto generados por la propia obra como aquellos de origen antrópico que se encuentren en la zona objeto de dragado.</v>
      </c>
      <c r="C17" s="1">
        <f>MEDICIONES!H57</f>
        <v>1</v>
      </c>
      <c r="D17" s="8">
        <f>'JUSTIFICACIÓN DE PRECIOS'!F38</f>
        <v>1967.96</v>
      </c>
      <c r="E17" s="23">
        <f>ROUND(C17*D17,2)</f>
        <v>1967.96</v>
      </c>
    </row>
    <row r="19" spans="1:5" x14ac:dyDescent="0.2">
      <c r="B19" s="2" t="s">
        <v>34</v>
      </c>
    </row>
    <row r="21" spans="1:5" x14ac:dyDescent="0.2">
      <c r="A21" t="s">
        <v>0</v>
      </c>
      <c r="B21" t="s">
        <v>1</v>
      </c>
      <c r="C21" s="1" t="s">
        <v>2</v>
      </c>
      <c r="D21" s="8" t="s">
        <v>3</v>
      </c>
      <c r="E21" s="23" t="s">
        <v>4</v>
      </c>
    </row>
    <row r="22" spans="1:5" ht="33.75" x14ac:dyDescent="0.2">
      <c r="A22" t="s">
        <v>6</v>
      </c>
      <c r="B22" s="3" t="str">
        <f>'JUSTIFICACIÓN DE PRECIOS'!C40</f>
        <v>Partida alzada de abono íntegro para la ejecución del Estudio Básico de Seguridad y Salud.</v>
      </c>
      <c r="C22" s="1">
        <f>MEDICIONES!H64</f>
        <v>1</v>
      </c>
      <c r="D22" s="9">
        <f>'JUSTIFICACIÓN DE PRECIOS'!F43</f>
        <v>3382.77</v>
      </c>
      <c r="E22" s="23">
        <f>ROUND(C22*D22,2)</f>
        <v>3382.77</v>
      </c>
    </row>
  </sheetData>
  <printOptions gridLines="1"/>
  <pageMargins left="0.75" right="0.75" top="1" bottom="1" header="0.5" footer="0.5"/>
  <pageSetup paperSize="9" orientation="portrait" r:id="rId1"/>
  <headerFooter alignWithMargins="0">
    <oddHeader>&amp;A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7"/>
  <sheetViews>
    <sheetView workbookViewId="0">
      <selection activeCell="B1" sqref="B1"/>
    </sheetView>
  </sheetViews>
  <sheetFormatPr baseColWidth="10" defaultRowHeight="11.25" x14ac:dyDescent="0.2"/>
  <cols>
    <col min="1" max="1" width="48.5" bestFit="1" customWidth="1"/>
    <col min="2" max="2" width="12" style="8"/>
  </cols>
  <sheetData>
    <row r="1" spans="1:2" x14ac:dyDescent="0.2">
      <c r="A1" s="2" t="s">
        <v>8</v>
      </c>
    </row>
    <row r="3" spans="1:2" x14ac:dyDescent="0.2">
      <c r="A3" s="2" t="str">
        <f>'PRESUPUESTOS PARCIALES'!B1</f>
        <v>CAPÍTULO 1: DRAGADO</v>
      </c>
      <c r="B3" s="8">
        <f>'PRESUPUESTOS PARCIALES'!E4+'PRESUPUESTOS PARCIALES'!E5+'PRESUPUESTOS PARCIALES'!E6</f>
        <v>163742.32</v>
      </c>
    </row>
    <row r="4" spans="1:2" x14ac:dyDescent="0.2">
      <c r="A4" s="2" t="str">
        <f>'PRESUPUESTOS PARCIALES'!B8</f>
        <v>CAPÍTULO 2: MEDIDAS DE PROTECCIÓN Y CONTROL</v>
      </c>
      <c r="B4" s="8">
        <f>'PRESUPUESTOS PARCIALES'!E11+'PRESUPUESTOS PARCIALES'!E12</f>
        <v>36746.06</v>
      </c>
    </row>
    <row r="5" spans="1:2" x14ac:dyDescent="0.2">
      <c r="A5" s="2" t="str">
        <f>'PRESUPUESTOS PARCIALES'!B14</f>
        <v>CAPÍTULO 3: GESTIÓN DE RESIDUOS</v>
      </c>
      <c r="B5" s="8">
        <f>'PRESUPUESTOS PARCIALES'!E17</f>
        <v>1967.96</v>
      </c>
    </row>
    <row r="6" spans="1:2" x14ac:dyDescent="0.2">
      <c r="A6" s="2" t="str">
        <f>'PRESUPUESTOS PARCIALES'!B19</f>
        <v>CAPÍTULO 4: SEGURIDAD Y SALUD</v>
      </c>
      <c r="B6" s="9">
        <f>'PRESUPUESTOS PARCIALES'!E22</f>
        <v>3382.77</v>
      </c>
    </row>
    <row r="8" spans="1:2" x14ac:dyDescent="0.2">
      <c r="A8" s="2" t="s">
        <v>76</v>
      </c>
      <c r="B8" s="8">
        <f>SUM(B3:B6)</f>
        <v>205839.11</v>
      </c>
    </row>
    <row r="10" spans="1:2" x14ac:dyDescent="0.2">
      <c r="A10" s="2" t="s">
        <v>9</v>
      </c>
      <c r="B10" s="8">
        <f>B8*0.13</f>
        <v>26759.084299999999</v>
      </c>
    </row>
    <row r="11" spans="1:2" x14ac:dyDescent="0.2">
      <c r="A11" s="2" t="s">
        <v>10</v>
      </c>
      <c r="B11" s="8">
        <f>B8*0.06</f>
        <v>12350.346599999999</v>
      </c>
    </row>
    <row r="13" spans="1:2" x14ac:dyDescent="0.2">
      <c r="A13" s="2" t="s">
        <v>77</v>
      </c>
      <c r="B13" s="8">
        <f>B8+B10+B11</f>
        <v>244948.54089999996</v>
      </c>
    </row>
    <row r="14" spans="1:2" x14ac:dyDescent="0.2">
      <c r="A14" s="2"/>
    </row>
    <row r="15" spans="1:2" x14ac:dyDescent="0.2">
      <c r="A15" s="2" t="s">
        <v>11</v>
      </c>
      <c r="B15" s="8">
        <f>B13*0.21</f>
        <v>51439.193588999988</v>
      </c>
    </row>
    <row r="17" spans="1:2" x14ac:dyDescent="0.2">
      <c r="A17" s="2" t="s">
        <v>78</v>
      </c>
      <c r="B17" s="23">
        <f>B13+B15</f>
        <v>296387.73448899994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H21" sqref="H21"/>
    </sheetView>
  </sheetViews>
  <sheetFormatPr baseColWidth="10" defaultRowHeight="11.25" x14ac:dyDescent="0.2"/>
  <cols>
    <col min="1" max="1" width="46.5" bestFit="1" customWidth="1"/>
    <col min="2" max="6" width="15.83203125" style="8" customWidth="1"/>
    <col min="7" max="7" width="5.83203125" style="8" customWidth="1"/>
    <col min="8" max="8" width="12" style="8"/>
  </cols>
  <sheetData>
    <row r="1" spans="1:8" ht="22.5" x14ac:dyDescent="0.2">
      <c r="B1" s="21" t="s">
        <v>70</v>
      </c>
      <c r="C1" s="9" t="s">
        <v>73</v>
      </c>
      <c r="D1" s="9" t="s">
        <v>74</v>
      </c>
      <c r="E1" s="9" t="s">
        <v>75</v>
      </c>
      <c r="F1" s="21" t="s">
        <v>71</v>
      </c>
      <c r="G1" s="21"/>
      <c r="H1" s="21" t="s">
        <v>72</v>
      </c>
    </row>
    <row r="3" spans="1:8" x14ac:dyDescent="0.2">
      <c r="A3" s="2" t="s">
        <v>25</v>
      </c>
      <c r="H3" s="8">
        <f>SUM(C4:E6)</f>
        <v>163742.32</v>
      </c>
    </row>
    <row r="4" spans="1:8" x14ac:dyDescent="0.2">
      <c r="A4" s="22" t="s">
        <v>64</v>
      </c>
      <c r="B4" s="9" t="s">
        <v>63</v>
      </c>
      <c r="C4" s="8">
        <f>'PRESUPUESTOS PARCIALES'!E4</f>
        <v>32332.71</v>
      </c>
      <c r="D4" s="9" t="s">
        <v>63</v>
      </c>
      <c r="E4" s="9" t="s">
        <v>63</v>
      </c>
      <c r="F4" s="9" t="s">
        <v>63</v>
      </c>
    </row>
    <row r="5" spans="1:8" x14ac:dyDescent="0.2">
      <c r="A5" s="22" t="s">
        <v>65</v>
      </c>
      <c r="B5" s="9" t="s">
        <v>63</v>
      </c>
      <c r="C5" s="9" t="s">
        <v>63</v>
      </c>
      <c r="D5" s="8">
        <f>'PRESUPUESTOS PARCIALES'!E5/2</f>
        <v>64204.805</v>
      </c>
      <c r="E5" s="8">
        <f>'PRESUPUESTOS PARCIALES'!E5/2</f>
        <v>64204.805</v>
      </c>
      <c r="F5" s="9" t="s">
        <v>63</v>
      </c>
    </row>
    <row r="6" spans="1:8" x14ac:dyDescent="0.2">
      <c r="A6" s="22" t="s">
        <v>68</v>
      </c>
      <c r="B6" s="9" t="s">
        <v>63</v>
      </c>
      <c r="C6" s="8">
        <f>'PRESUPUESTOS PARCIALES'!E6/2</f>
        <v>1500</v>
      </c>
      <c r="D6" s="9" t="s">
        <v>63</v>
      </c>
      <c r="E6" s="8">
        <f>'PRESUPUESTOS PARCIALES'!E6/2</f>
        <v>1500</v>
      </c>
      <c r="F6" s="9" t="s">
        <v>63</v>
      </c>
    </row>
    <row r="7" spans="1:8" x14ac:dyDescent="0.2">
      <c r="A7" s="22"/>
    </row>
    <row r="8" spans="1:8" x14ac:dyDescent="0.2">
      <c r="A8" s="2" t="s">
        <v>29</v>
      </c>
      <c r="H8" s="8">
        <f>SUM(B9:F10)</f>
        <v>36746.06</v>
      </c>
    </row>
    <row r="9" spans="1:8" x14ac:dyDescent="0.2">
      <c r="A9" s="22" t="s">
        <v>66</v>
      </c>
      <c r="B9" s="9" t="s">
        <v>63</v>
      </c>
      <c r="C9" s="8">
        <f>'PRESUPUESTOS PARCIALES'!$E$11/3</f>
        <v>3008.6866666666665</v>
      </c>
      <c r="D9" s="8">
        <f>'PRESUPUESTOS PARCIALES'!$E$11/3</f>
        <v>3008.6866666666665</v>
      </c>
      <c r="E9" s="8">
        <f>'PRESUPUESTOS PARCIALES'!$E$11/3</f>
        <v>3008.6866666666665</v>
      </c>
      <c r="F9" s="9" t="s">
        <v>63</v>
      </c>
    </row>
    <row r="10" spans="1:8" x14ac:dyDescent="0.2">
      <c r="A10" s="22" t="s">
        <v>67</v>
      </c>
      <c r="B10" s="8">
        <f>'PRESUPUESTOS PARCIALES'!$E$12/5</f>
        <v>5544</v>
      </c>
      <c r="C10" s="8">
        <f>'PRESUPUESTOS PARCIALES'!$E$12/5</f>
        <v>5544</v>
      </c>
      <c r="D10" s="8">
        <f>'PRESUPUESTOS PARCIALES'!$E$12/5</f>
        <v>5544</v>
      </c>
      <c r="E10" s="8">
        <f>'PRESUPUESTOS PARCIALES'!$E$12/5</f>
        <v>5544</v>
      </c>
      <c r="F10" s="8">
        <f>'PRESUPUESTOS PARCIALES'!$E$12/5</f>
        <v>5544</v>
      </c>
    </row>
    <row r="11" spans="1:8" x14ac:dyDescent="0.2">
      <c r="A11" s="22"/>
    </row>
    <row r="12" spans="1:8" x14ac:dyDescent="0.2">
      <c r="A12" s="2" t="s">
        <v>26</v>
      </c>
      <c r="B12" s="9" t="s">
        <v>63</v>
      </c>
      <c r="C12" s="8">
        <f>'PRESUPUESTOS PARCIALES'!$E$17/3</f>
        <v>655.98666666666668</v>
      </c>
      <c r="D12" s="8">
        <f>'PRESUPUESTOS PARCIALES'!$E$17/3</f>
        <v>655.98666666666668</v>
      </c>
      <c r="E12" s="8">
        <f>'PRESUPUESTOS PARCIALES'!$E$17/3</f>
        <v>655.98666666666668</v>
      </c>
      <c r="F12" s="9" t="s">
        <v>63</v>
      </c>
      <c r="H12" s="8">
        <f>SUM(B12:F12)</f>
        <v>1967.96</v>
      </c>
    </row>
    <row r="13" spans="1:8" x14ac:dyDescent="0.2">
      <c r="A13" s="2"/>
    </row>
    <row r="14" spans="1:8" x14ac:dyDescent="0.2">
      <c r="A14" s="2" t="s">
        <v>27</v>
      </c>
      <c r="B14" s="9" t="s">
        <v>63</v>
      </c>
      <c r="C14" s="8">
        <f>'PRESUPUESTOS PARCIALES'!$D$22/3</f>
        <v>1127.5899999999999</v>
      </c>
      <c r="D14" s="8">
        <f>'PRESUPUESTOS PARCIALES'!$D$22/3</f>
        <v>1127.5899999999999</v>
      </c>
      <c r="E14" s="8">
        <f>'PRESUPUESTOS PARCIALES'!$D$22/3</f>
        <v>1127.5899999999999</v>
      </c>
      <c r="F14" s="9" t="s">
        <v>63</v>
      </c>
      <c r="H14" s="8">
        <f>SUM(B14:F14)</f>
        <v>3382.7699999999995</v>
      </c>
    </row>
    <row r="15" spans="1:8" x14ac:dyDescent="0.2">
      <c r="A15" s="2"/>
    </row>
    <row r="16" spans="1:8" x14ac:dyDescent="0.2">
      <c r="A16" s="10" t="s">
        <v>69</v>
      </c>
      <c r="B16" s="8">
        <f>SUM(B3:B14)</f>
        <v>5544</v>
      </c>
      <c r="C16" s="8">
        <f>SUM(C3:C14)</f>
        <v>44168.973333333328</v>
      </c>
      <c r="D16" s="8">
        <f>SUM(D3:D14)</f>
        <v>74541.068333333329</v>
      </c>
      <c r="E16" s="8">
        <f>SUM(E3:E14)</f>
        <v>76041.068333333315</v>
      </c>
      <c r="F16" s="8">
        <f>SUM(F3:F14)</f>
        <v>5544</v>
      </c>
    </row>
    <row r="17" spans="1:6" x14ac:dyDescent="0.2">
      <c r="A17" s="10"/>
    </row>
    <row r="18" spans="1:6" x14ac:dyDescent="0.2">
      <c r="A18" s="10" t="s">
        <v>28</v>
      </c>
      <c r="B18" s="8">
        <f>B16</f>
        <v>5544</v>
      </c>
      <c r="C18" s="8">
        <f>C16+B18</f>
        <v>49712.973333333328</v>
      </c>
      <c r="D18" s="8">
        <f>D16+C18</f>
        <v>124254.04166666666</v>
      </c>
      <c r="E18" s="8">
        <f>E16+D18</f>
        <v>200295.11</v>
      </c>
      <c r="F18" s="8">
        <f>F16+E18</f>
        <v>205839.11</v>
      </c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JUSTIFICACIÓN DE PRECIOS</vt:lpstr>
      <vt:lpstr>MEDICIONES</vt:lpstr>
      <vt:lpstr>CUADRO Nº1</vt:lpstr>
      <vt:lpstr>CUADRO Nº2</vt:lpstr>
      <vt:lpstr>PRESUPUESTOS PARCIALES</vt:lpstr>
      <vt:lpstr>RESUMEN DEL PRESUPUESTO</vt:lpstr>
      <vt:lpstr>PROGRAMA DE TRABAJOS</vt:lpstr>
      <vt:lpstr>'CUADRO Nº1'!Área_de_impresión</vt:lpstr>
      <vt:lpstr>MEDICIONES!Área_de_impresión</vt:lpstr>
      <vt:lpstr>'PRESUPUESTOS PARCIALES'!Área_de_impresión</vt:lpstr>
      <vt:lpstr>'PROGRAMA DE TRABAJOS'!Área_de_impresión</vt:lpstr>
      <vt:lpstr>'RESUMEN DEL PRESUPUESTO'!Área_de_impresión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Ruibal Fernández, Mateo</dc:creator>
  <cp:lastModifiedBy>Ruibal Fernández, Mateo</cp:lastModifiedBy>
  <cp:lastPrinted>2018-12-10T10:40:23Z</cp:lastPrinted>
  <dcterms:created xsi:type="dcterms:W3CDTF">2018-10-09T12:47:19Z</dcterms:created>
  <dcterms:modified xsi:type="dcterms:W3CDTF">2018-12-17T13:39:27Z</dcterms:modified>
</cp:coreProperties>
</file>